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C73" i="1" l="1"/>
  <c r="C72" i="1"/>
  <c r="C11" i="1"/>
  <c r="C10" i="1"/>
  <c r="E10" i="1" s="1"/>
  <c r="C71" i="1"/>
  <c r="D10" i="1"/>
  <c r="D9" i="1"/>
  <c r="C9" i="1"/>
  <c r="E74" i="1"/>
  <c r="E73" i="1"/>
  <c r="E72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9" i="1"/>
  <c r="E8" i="1"/>
  <c r="E7" i="1"/>
  <c r="E6" i="1"/>
  <c r="D74" i="1"/>
  <c r="D73" i="1"/>
  <c r="D72" i="1"/>
  <c r="D71" i="1"/>
  <c r="E71" i="1" s="1"/>
  <c r="D11" i="1"/>
  <c r="D18" i="1"/>
  <c r="D20" i="1"/>
  <c r="D21" i="1"/>
  <c r="D19" i="1"/>
  <c r="D70" i="1" l="1"/>
  <c r="E70" i="1" s="1"/>
</calcChain>
</file>

<file path=xl/sharedStrings.xml><?xml version="1.0" encoding="utf-8"?>
<sst xmlns="http://schemas.openxmlformats.org/spreadsheetml/2006/main" count="152" uniqueCount="55">
  <si>
    <t>Распределение  бюджетных ассигнований на реализацию муниципальных  программ городского округа "поселок Палана" на 2024 год и на плановый период 2025 и 2026 годов
на 31.12.2024</t>
  </si>
  <si>
    <t>(тыс. руб)</t>
  </si>
  <si>
    <t>п/п</t>
  </si>
  <si>
    <t>Наименование</t>
  </si>
  <si>
    <t>Исполнено</t>
  </si>
  <si>
    <t>1</t>
  </si>
  <si>
    <t>2</t>
  </si>
  <si>
    <t>3</t>
  </si>
  <si>
    <t>4</t>
  </si>
  <si>
    <t>5</t>
  </si>
  <si>
    <t>6</t>
  </si>
  <si>
    <t>7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</si>
  <si>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</si>
  <si>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</si>
  <si>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</si>
  <si>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</si>
  <si>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</si>
  <si>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</si>
  <si>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</si>
  <si>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cофинансирование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</si>
  <si>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</si>
  <si>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</si>
  <si>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Муниципальная программа "Повышение безопасности дорожного движения на территории городского округа "поселок Палана"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</si>
  <si>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</si>
  <si>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</si>
  <si>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</si>
  <si>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</si>
  <si>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</si>
  <si>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</si>
  <si>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</si>
  <si>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</si>
  <si>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</si>
  <si>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</si>
  <si>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</si>
  <si>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</si>
  <si>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</si>
  <si>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14</t>
  </si>
  <si>
    <t>Муниципальная программа "Развитие хлебопекарного производства на территории
городского округа "поселок Палана"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</si>
  <si>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</si>
  <si>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</si>
  <si>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</si>
  <si>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</si>
  <si>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</si>
  <si>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</si>
  <si>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21</t>
  </si>
  <si>
    <t>Муниципальная программа "Профилактика наркомании и алкоголизма на территории
городского округа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</si>
  <si>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</si>
  <si>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</si>
  <si>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</si>
  <si>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</si>
  <si>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</si>
  <si>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 xml:space="preserve">Приложение № 6
к нормативному правовому акту
городского округа "поселок Палана" 
 "Об исполнении бюджета городского округа
"поселок Палана" за 2024 год 
от «   »________2025 г. № ____________
</t>
  </si>
  <si>
    <t xml:space="preserve">% исполнения
</t>
  </si>
  <si>
    <t xml:space="preserve">Утверждено
</t>
  </si>
  <si>
    <t>Резерв муниципальных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</si>
</sst>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.00000"/>
    <numFmt numFmtId="165" formatCode="#\ ##0.00"/>
    <numFmt numFmtId="166" formatCode="0.00000"/>
  </numFmts>
  <fonts count="11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8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i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6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topLeftCell="A62" workbookViewId="0">
      <selection activeCell="H68" sqref="H68"/>
    </sheetView>
  </sheetViews>
  <sheetFormatPr defaultRowHeight="12.75" x14ac:dyDescent="0.2"/>
  <cols>
    <col min="1" max="1" width="4.6640625" customWidth="1"/>
    <col min="2" max="2" width="47.33203125" customWidth="1"/>
    <col min="3" max="3" width="17" customWidth="1"/>
    <col min="4" max="4" width="16.83203125" customWidth="1"/>
    <col min="5" max="5" width="7.5" customWidth="1"/>
    <col min="6" max="6" width="18.83203125" customWidth="1"/>
  </cols>
  <sheetData>
    <row r="1" spans="1:5" ht="84.75" customHeight="1" x14ac:dyDescent="0.2">
      <c r="A1" s="21" t="s">
        <v>51</v>
      </c>
      <c r="B1" s="21"/>
      <c r="C1" s="21"/>
      <c r="D1" s="21"/>
      <c r="E1" s="21"/>
    </row>
    <row r="2" spans="1:5" ht="75.599999999999994" customHeight="1" x14ac:dyDescent="0.2">
      <c r="A2" s="22" t="s">
        <v>0</v>
      </c>
      <c r="B2" s="22"/>
      <c r="C2" s="22"/>
      <c r="D2" s="22"/>
      <c r="E2" s="22"/>
    </row>
    <row r="3" spans="1:5" ht="14.45" customHeight="1" x14ac:dyDescent="0.2">
      <c r="A3" s="23" t="s">
        <v>1</v>
      </c>
      <c r="B3" s="23"/>
      <c r="C3" s="23"/>
      <c r="D3" s="23"/>
      <c r="E3" s="23"/>
    </row>
    <row r="4" spans="1:5" ht="80.45" customHeight="1" x14ac:dyDescent="0.2">
      <c r="A4" s="1" t="s">
        <v>2</v>
      </c>
      <c r="B4" s="1" t="s">
        <v>3</v>
      </c>
      <c r="C4" s="1" t="s">
        <v>53</v>
      </c>
      <c r="D4" s="1" t="s">
        <v>4</v>
      </c>
      <c r="E4" s="1" t="s">
        <v>52</v>
      </c>
    </row>
    <row r="5" spans="1:5" ht="13.15" customHeight="1" x14ac:dyDescent="0.2">
      <c r="A5" s="1" t="s">
        <v>5</v>
      </c>
      <c r="B5" s="1" t="s">
        <v>6</v>
      </c>
      <c r="C5" s="1" t="s">
        <v>7</v>
      </c>
      <c r="D5" s="1" t="s">
        <v>9</v>
      </c>
      <c r="E5" s="1" t="s">
        <v>10</v>
      </c>
    </row>
    <row r="6" spans="1:5" ht="53.45" customHeight="1" x14ac:dyDescent="0.2">
      <c r="A6" s="1" t="s">
        <v>5</v>
      </c>
      <c r="B6" s="2" t="s">
        <v>12</v>
      </c>
      <c r="C6" s="3">
        <v>100</v>
      </c>
      <c r="D6" s="3">
        <v>99</v>
      </c>
      <c r="E6" s="4">
        <f>D6*100/C6</f>
        <v>99</v>
      </c>
    </row>
    <row r="7" spans="1:5" ht="14.45" customHeight="1" x14ac:dyDescent="0.2">
      <c r="A7" s="1" t="s">
        <v>13</v>
      </c>
      <c r="B7" s="5" t="s">
        <v>14</v>
      </c>
      <c r="C7" s="6">
        <v>100</v>
      </c>
      <c r="D7" s="6">
        <v>99</v>
      </c>
      <c r="E7" s="12">
        <f t="shared" ref="E7:E70" si="0">D7*100/C7</f>
        <v>99</v>
      </c>
    </row>
    <row r="8" spans="1:5" ht="40.5" customHeight="1" x14ac:dyDescent="0.2">
      <c r="A8" s="1" t="s">
        <v>6</v>
      </c>
      <c r="B8" s="2" t="s">
        <v>15</v>
      </c>
      <c r="C8" s="3">
        <v>34952.24151</v>
      </c>
      <c r="D8" s="3">
        <v>33697.622389999997</v>
      </c>
      <c r="E8" s="13">
        <f t="shared" si="0"/>
        <v>96.4104759357392</v>
      </c>
    </row>
    <row r="9" spans="1:5" ht="14.45" customHeight="1" x14ac:dyDescent="0.2">
      <c r="A9" s="1" t="s">
        <v>13</v>
      </c>
      <c r="B9" s="5" t="s">
        <v>16</v>
      </c>
      <c r="C9" s="6">
        <f>1227.75625-0.00088</f>
        <v>1227.7553699999999</v>
      </c>
      <c r="D9" s="6">
        <f>1227.75625-0.00088</f>
        <v>1227.7553699999999</v>
      </c>
      <c r="E9" s="12">
        <f t="shared" si="0"/>
        <v>100</v>
      </c>
    </row>
    <row r="10" spans="1:5" ht="14.45" customHeight="1" x14ac:dyDescent="0.2">
      <c r="A10" s="1" t="s">
        <v>13</v>
      </c>
      <c r="B10" s="5" t="s">
        <v>17</v>
      </c>
      <c r="C10" s="6">
        <f>27714.27859+0.00088-200</f>
        <v>27514.279470000001</v>
      </c>
      <c r="D10" s="6">
        <f>1336.86371+2368.46715+1858.63498+2110.10394+18426.11404+110+205+58+64.61875+0.00088</f>
        <v>26537.803449999999</v>
      </c>
      <c r="E10" s="12">
        <f t="shared" si="0"/>
        <v>96.451020928733755</v>
      </c>
    </row>
    <row r="11" spans="1:5" ht="14.45" customHeight="1" x14ac:dyDescent="0.2">
      <c r="A11" s="1" t="s">
        <v>13</v>
      </c>
      <c r="B11" s="5" t="s">
        <v>14</v>
      </c>
      <c r="C11" s="6">
        <f>6010.20667+200</f>
        <v>6210.2066699999996</v>
      </c>
      <c r="D11" s="6">
        <f>5327.21338+160.2+284.19595+160.45424</f>
        <v>5932.0635700000003</v>
      </c>
      <c r="E11" s="12">
        <f t="shared" si="0"/>
        <v>95.521194144091197</v>
      </c>
    </row>
    <row r="12" spans="1:5" ht="40.5" customHeight="1" x14ac:dyDescent="0.2">
      <c r="A12" s="1" t="s">
        <v>7</v>
      </c>
      <c r="B12" s="2" t="s">
        <v>18</v>
      </c>
      <c r="C12" s="3">
        <v>38749.271560000001</v>
      </c>
      <c r="D12" s="3">
        <v>38749.271560000001</v>
      </c>
      <c r="E12" s="13">
        <f t="shared" si="0"/>
        <v>100</v>
      </c>
    </row>
    <row r="13" spans="1:5" ht="14.45" customHeight="1" x14ac:dyDescent="0.2">
      <c r="A13" s="1" t="s">
        <v>13</v>
      </c>
      <c r="B13" s="5" t="s">
        <v>16</v>
      </c>
      <c r="C13" s="6">
        <v>81.7</v>
      </c>
      <c r="D13" s="6">
        <v>81.7</v>
      </c>
      <c r="E13" s="12">
        <f t="shared" si="0"/>
        <v>100</v>
      </c>
    </row>
    <row r="14" spans="1:5" ht="14.45" customHeight="1" x14ac:dyDescent="0.2">
      <c r="A14" s="1" t="s">
        <v>13</v>
      </c>
      <c r="B14" s="5" t="s">
        <v>17</v>
      </c>
      <c r="C14" s="6">
        <v>4.3</v>
      </c>
      <c r="D14" s="6">
        <v>4.3</v>
      </c>
      <c r="E14" s="12">
        <f t="shared" si="0"/>
        <v>100</v>
      </c>
    </row>
    <row r="15" spans="1:5" ht="14.45" customHeight="1" x14ac:dyDescent="0.2">
      <c r="A15" s="1" t="s">
        <v>13</v>
      </c>
      <c r="B15" s="5" t="s">
        <v>19</v>
      </c>
      <c r="C15" s="6">
        <v>12.425560000000001</v>
      </c>
      <c r="D15" s="6">
        <v>12.425560000000001</v>
      </c>
      <c r="E15" s="12">
        <f t="shared" si="0"/>
        <v>100</v>
      </c>
    </row>
    <row r="16" spans="1:5" ht="14.45" customHeight="1" x14ac:dyDescent="0.2">
      <c r="A16" s="1" t="s">
        <v>13</v>
      </c>
      <c r="B16" s="5" t="s">
        <v>14</v>
      </c>
      <c r="C16" s="6">
        <v>38650.845999999998</v>
      </c>
      <c r="D16" s="6">
        <v>38650.845999999998</v>
      </c>
      <c r="E16" s="12">
        <f t="shared" si="0"/>
        <v>100</v>
      </c>
    </row>
    <row r="17" spans="1:5" ht="40.5" customHeight="1" x14ac:dyDescent="0.2">
      <c r="A17" s="1" t="s">
        <v>8</v>
      </c>
      <c r="B17" s="2" t="s">
        <v>20</v>
      </c>
      <c r="C17" s="3">
        <v>335126.44264000002</v>
      </c>
      <c r="D17" s="3">
        <v>318634.06498999998</v>
      </c>
      <c r="E17" s="13">
        <f t="shared" si="0"/>
        <v>95.078759670505463</v>
      </c>
    </row>
    <row r="18" spans="1:5" ht="14.45" customHeight="1" x14ac:dyDescent="0.2">
      <c r="A18" s="1" t="s">
        <v>13</v>
      </c>
      <c r="B18" s="5" t="s">
        <v>16</v>
      </c>
      <c r="C18" s="6">
        <v>10394.60241</v>
      </c>
      <c r="D18" s="6">
        <f>6746.14827+88.5+55.52034+2443.05134+612.08325</f>
        <v>9945.3031999999985</v>
      </c>
      <c r="E18" s="12">
        <f t="shared" si="0"/>
        <v>95.677571952461037</v>
      </c>
    </row>
    <row r="19" spans="1:5" ht="14.45" customHeight="1" x14ac:dyDescent="0.2">
      <c r="A19" s="1" t="s">
        <v>13</v>
      </c>
      <c r="B19" s="5" t="s">
        <v>17</v>
      </c>
      <c r="C19" s="6">
        <v>190796.59658000001</v>
      </c>
      <c r="D19" s="6">
        <f>128.58165+14131.22+50981.992+120818.7633+688.67863+0.89394+1436.43217+1637.50578+6.18266</f>
        <v>189830.25013</v>
      </c>
      <c r="E19" s="12">
        <f t="shared" si="0"/>
        <v>99.493520079853823</v>
      </c>
    </row>
    <row r="20" spans="1:5" ht="14.45" customHeight="1" x14ac:dyDescent="0.2">
      <c r="A20" s="1" t="s">
        <v>13</v>
      </c>
      <c r="B20" s="5" t="s">
        <v>19</v>
      </c>
      <c r="C20" s="6">
        <v>182.84806</v>
      </c>
      <c r="D20" s="6">
        <f>0.90297+181.94509</f>
        <v>182.84806</v>
      </c>
      <c r="E20" s="12">
        <f t="shared" si="0"/>
        <v>100</v>
      </c>
    </row>
    <row r="21" spans="1:5" ht="14.45" customHeight="1" x14ac:dyDescent="0.2">
      <c r="A21" s="1" t="s">
        <v>13</v>
      </c>
      <c r="B21" s="5" t="s">
        <v>14</v>
      </c>
      <c r="C21" s="6">
        <v>133752.39559</v>
      </c>
      <c r="D21" s="6">
        <f>90629.2364+150+27071.87807+704.54913+120</f>
        <v>118675.6636</v>
      </c>
      <c r="E21" s="12">
        <f t="shared" si="0"/>
        <v>88.727878911256511</v>
      </c>
    </row>
    <row r="22" spans="1:5" ht="53.45" customHeight="1" x14ac:dyDescent="0.2">
      <c r="A22" s="1" t="s">
        <v>9</v>
      </c>
      <c r="B22" s="2" t="s">
        <v>21</v>
      </c>
      <c r="C22" s="3">
        <v>140</v>
      </c>
      <c r="D22" s="3">
        <v>140</v>
      </c>
      <c r="E22" s="13">
        <f t="shared" si="0"/>
        <v>100</v>
      </c>
    </row>
    <row r="23" spans="1:5" ht="14.45" customHeight="1" x14ac:dyDescent="0.2">
      <c r="A23" s="1" t="s">
        <v>13</v>
      </c>
      <c r="B23" s="5" t="s">
        <v>17</v>
      </c>
      <c r="C23" s="6">
        <v>70</v>
      </c>
      <c r="D23" s="6">
        <v>70</v>
      </c>
      <c r="E23" s="12">
        <f t="shared" si="0"/>
        <v>100</v>
      </c>
    </row>
    <row r="24" spans="1:5" ht="14.45" customHeight="1" x14ac:dyDescent="0.2">
      <c r="A24" s="1" t="s">
        <v>13</v>
      </c>
      <c r="B24" s="5" t="s">
        <v>19</v>
      </c>
      <c r="C24" s="6">
        <v>70</v>
      </c>
      <c r="D24" s="6">
        <v>70</v>
      </c>
      <c r="E24" s="12">
        <f t="shared" si="0"/>
        <v>100</v>
      </c>
    </row>
    <row r="25" spans="1:5" ht="53.45" customHeight="1" x14ac:dyDescent="0.2">
      <c r="A25" s="1" t="s">
        <v>10</v>
      </c>
      <c r="B25" s="2" t="s">
        <v>22</v>
      </c>
      <c r="C25" s="3">
        <v>129.80000000000001</v>
      </c>
      <c r="D25" s="3">
        <v>129.80000000000001</v>
      </c>
      <c r="E25" s="13">
        <f t="shared" si="0"/>
        <v>100</v>
      </c>
    </row>
    <row r="26" spans="1:5" ht="14.45" customHeight="1" x14ac:dyDescent="0.2">
      <c r="A26" s="1" t="s">
        <v>13</v>
      </c>
      <c r="B26" s="5" t="s">
        <v>14</v>
      </c>
      <c r="C26" s="6">
        <v>129.80000000000001</v>
      </c>
      <c r="D26" s="6">
        <v>129.80000000000001</v>
      </c>
      <c r="E26" s="12">
        <f t="shared" si="0"/>
        <v>100</v>
      </c>
    </row>
    <row r="27" spans="1:5" ht="53.45" customHeight="1" x14ac:dyDescent="0.2">
      <c r="A27" s="1" t="s">
        <v>11</v>
      </c>
      <c r="B27" s="2" t="s">
        <v>23</v>
      </c>
      <c r="C27" s="3">
        <v>6516.0603099999998</v>
      </c>
      <c r="D27" s="3">
        <v>6516.0603099999998</v>
      </c>
      <c r="E27" s="13">
        <f t="shared" si="0"/>
        <v>100</v>
      </c>
    </row>
    <row r="28" spans="1:5" ht="14.45" customHeight="1" x14ac:dyDescent="0.2">
      <c r="A28" s="1" t="s">
        <v>13</v>
      </c>
      <c r="B28" s="5" t="s">
        <v>17</v>
      </c>
      <c r="C28" s="6">
        <v>6483.48</v>
      </c>
      <c r="D28" s="6">
        <v>6483.48</v>
      </c>
      <c r="E28" s="12">
        <f t="shared" si="0"/>
        <v>100</v>
      </c>
    </row>
    <row r="29" spans="1:5" ht="14.45" customHeight="1" x14ac:dyDescent="0.2">
      <c r="A29" s="1" t="s">
        <v>13</v>
      </c>
      <c r="B29" s="5" t="s">
        <v>19</v>
      </c>
      <c r="C29" s="6">
        <v>32.580309999999997</v>
      </c>
      <c r="D29" s="6">
        <v>32.580309999999997</v>
      </c>
      <c r="E29" s="12">
        <f t="shared" si="0"/>
        <v>100</v>
      </c>
    </row>
    <row r="30" spans="1:5" ht="80.45" customHeight="1" x14ac:dyDescent="0.2">
      <c r="A30" s="1" t="s">
        <v>24</v>
      </c>
      <c r="B30" s="2" t="s">
        <v>25</v>
      </c>
      <c r="C30" s="3">
        <v>67612.313299999994</v>
      </c>
      <c r="D30" s="3">
        <v>66862.313209999993</v>
      </c>
      <c r="E30" s="13">
        <f t="shared" si="0"/>
        <v>98.890734463303744</v>
      </c>
    </row>
    <row r="31" spans="1:5" ht="14.45" customHeight="1" x14ac:dyDescent="0.2">
      <c r="A31" s="1" t="s">
        <v>13</v>
      </c>
      <c r="B31" s="5" t="s">
        <v>17</v>
      </c>
      <c r="C31" s="6">
        <v>21682.08985</v>
      </c>
      <c r="D31" s="6">
        <v>21682.08985</v>
      </c>
      <c r="E31" s="12">
        <f t="shared" si="0"/>
        <v>99.999999999999986</v>
      </c>
    </row>
    <row r="32" spans="1:5" ht="14.45" customHeight="1" x14ac:dyDescent="0.2">
      <c r="A32" s="1" t="s">
        <v>13</v>
      </c>
      <c r="B32" s="5" t="s">
        <v>19</v>
      </c>
      <c r="C32" s="6">
        <v>795.36319000000003</v>
      </c>
      <c r="D32" s="6">
        <v>795.36319000000003</v>
      </c>
      <c r="E32" s="12">
        <f t="shared" si="0"/>
        <v>100</v>
      </c>
    </row>
    <row r="33" spans="1:5" ht="14.45" customHeight="1" x14ac:dyDescent="0.2">
      <c r="A33" s="1" t="s">
        <v>13</v>
      </c>
      <c r="B33" s="5" t="s">
        <v>14</v>
      </c>
      <c r="C33" s="6">
        <v>45134.860260000001</v>
      </c>
      <c r="D33" s="6">
        <v>44384.86017</v>
      </c>
      <c r="E33" s="12">
        <f t="shared" si="0"/>
        <v>98.338313034138991</v>
      </c>
    </row>
    <row r="34" spans="1:5" ht="67.349999999999994" customHeight="1" x14ac:dyDescent="0.2">
      <c r="A34" s="1" t="s">
        <v>26</v>
      </c>
      <c r="B34" s="2" t="s">
        <v>27</v>
      </c>
      <c r="C34" s="3">
        <v>388.53332999999998</v>
      </c>
      <c r="D34" s="3">
        <v>388.53332999999998</v>
      </c>
      <c r="E34" s="13">
        <f t="shared" si="0"/>
        <v>100</v>
      </c>
    </row>
    <row r="35" spans="1:5" ht="14.45" customHeight="1" x14ac:dyDescent="0.2">
      <c r="A35" s="1" t="s">
        <v>13</v>
      </c>
      <c r="B35" s="5" t="s">
        <v>17</v>
      </c>
      <c r="C35" s="6">
        <v>349.68</v>
      </c>
      <c r="D35" s="6">
        <v>349.68</v>
      </c>
      <c r="E35" s="12">
        <f t="shared" si="0"/>
        <v>100</v>
      </c>
    </row>
    <row r="36" spans="1:5" ht="14.45" customHeight="1" x14ac:dyDescent="0.2">
      <c r="A36" s="1" t="s">
        <v>13</v>
      </c>
      <c r="B36" s="5" t="s">
        <v>19</v>
      </c>
      <c r="C36" s="6">
        <v>38.85333</v>
      </c>
      <c r="D36" s="6">
        <v>38.85333</v>
      </c>
      <c r="E36" s="12">
        <f t="shared" si="0"/>
        <v>100</v>
      </c>
    </row>
    <row r="37" spans="1:5" ht="53.45" customHeight="1" x14ac:dyDescent="0.2">
      <c r="A37" s="1" t="s">
        <v>28</v>
      </c>
      <c r="B37" s="2" t="s">
        <v>29</v>
      </c>
      <c r="C37" s="3">
        <v>23788.560359999999</v>
      </c>
      <c r="D37" s="3">
        <v>19501.289919999999</v>
      </c>
      <c r="E37" s="13">
        <f t="shared" si="0"/>
        <v>81.977596058276134</v>
      </c>
    </row>
    <row r="38" spans="1:5" ht="14.45" customHeight="1" x14ac:dyDescent="0.2">
      <c r="A38" s="1" t="s">
        <v>13</v>
      </c>
      <c r="B38" s="5" t="s">
        <v>17</v>
      </c>
      <c r="C38" s="6">
        <v>527.47199999999998</v>
      </c>
      <c r="D38" s="6">
        <v>281.3184</v>
      </c>
      <c r="E38" s="12">
        <f t="shared" si="0"/>
        <v>53.333333333333336</v>
      </c>
    </row>
    <row r="39" spans="1:5" ht="14.45" customHeight="1" x14ac:dyDescent="0.2">
      <c r="A39" s="1" t="s">
        <v>13</v>
      </c>
      <c r="B39" s="5" t="s">
        <v>19</v>
      </c>
      <c r="C39" s="6">
        <v>0.52800000000000002</v>
      </c>
      <c r="D39" s="6">
        <v>0.28160000000000002</v>
      </c>
      <c r="E39" s="12">
        <f t="shared" si="0"/>
        <v>53.333333333333329</v>
      </c>
    </row>
    <row r="40" spans="1:5" ht="14.45" customHeight="1" x14ac:dyDescent="0.2">
      <c r="A40" s="1" t="s">
        <v>13</v>
      </c>
      <c r="B40" s="5" t="s">
        <v>14</v>
      </c>
      <c r="C40" s="6">
        <v>23260.560359999999</v>
      </c>
      <c r="D40" s="6">
        <v>19219.689920000001</v>
      </c>
      <c r="E40" s="12">
        <f t="shared" si="0"/>
        <v>82.627802694947633</v>
      </c>
    </row>
    <row r="41" spans="1:5" ht="40.5" customHeight="1" x14ac:dyDescent="0.2">
      <c r="A41" s="1" t="s">
        <v>30</v>
      </c>
      <c r="B41" s="2" t="s">
        <v>31</v>
      </c>
      <c r="C41" s="3">
        <v>3195.9503300000001</v>
      </c>
      <c r="D41" s="3">
        <v>2661.2574100000002</v>
      </c>
      <c r="E41" s="13">
        <f t="shared" si="0"/>
        <v>83.269673656035835</v>
      </c>
    </row>
    <row r="42" spans="1:5" ht="14.45" customHeight="1" x14ac:dyDescent="0.2">
      <c r="A42" s="1" t="s">
        <v>13</v>
      </c>
      <c r="B42" s="5" t="s">
        <v>16</v>
      </c>
      <c r="C42" s="6">
        <v>798.09527000000003</v>
      </c>
      <c r="D42" s="9">
        <v>664.57132999999999</v>
      </c>
      <c r="E42" s="12">
        <f t="shared" si="0"/>
        <v>83.269674057835218</v>
      </c>
    </row>
    <row r="43" spans="1:5" ht="14.45" customHeight="1" x14ac:dyDescent="0.2">
      <c r="A43" s="1" t="s">
        <v>13</v>
      </c>
      <c r="B43" s="5" t="s">
        <v>17</v>
      </c>
      <c r="C43" s="6">
        <v>1446.1608699999999</v>
      </c>
      <c r="D43" s="9">
        <v>1204.21343</v>
      </c>
      <c r="E43" s="12">
        <f t="shared" si="0"/>
        <v>83.269673172667169</v>
      </c>
    </row>
    <row r="44" spans="1:5" ht="14.45" customHeight="1" x14ac:dyDescent="0.2">
      <c r="A44" s="1" t="s">
        <v>13</v>
      </c>
      <c r="B44" s="5" t="s">
        <v>19</v>
      </c>
      <c r="C44" s="6">
        <v>951.69419000000005</v>
      </c>
      <c r="D44" s="9">
        <v>792.47265000000004</v>
      </c>
      <c r="E44" s="12">
        <f t="shared" si="0"/>
        <v>83.269674053594883</v>
      </c>
    </row>
    <row r="45" spans="1:5" ht="40.5" customHeight="1" x14ac:dyDescent="0.2">
      <c r="A45" s="1" t="s">
        <v>32</v>
      </c>
      <c r="B45" s="2" t="s">
        <v>33</v>
      </c>
      <c r="C45" s="3">
        <v>22124.564269999999</v>
      </c>
      <c r="D45" s="3">
        <v>22124.564269999999</v>
      </c>
      <c r="E45" s="13">
        <f t="shared" si="0"/>
        <v>99.999999999999986</v>
      </c>
    </row>
    <row r="46" spans="1:5" ht="14.45" customHeight="1" x14ac:dyDescent="0.2">
      <c r="A46" s="1" t="s">
        <v>13</v>
      </c>
      <c r="B46" s="5" t="s">
        <v>16</v>
      </c>
      <c r="C46" s="6">
        <v>1824.23153</v>
      </c>
      <c r="D46" s="6">
        <v>1824.23153</v>
      </c>
      <c r="E46" s="12">
        <f t="shared" si="0"/>
        <v>100</v>
      </c>
    </row>
    <row r="47" spans="1:5" ht="14.45" customHeight="1" x14ac:dyDescent="0.2">
      <c r="A47" s="1" t="s">
        <v>13</v>
      </c>
      <c r="B47" s="5" t="s">
        <v>17</v>
      </c>
      <c r="C47" s="6">
        <v>19684.711579999999</v>
      </c>
      <c r="D47" s="6">
        <v>19684.711579999999</v>
      </c>
      <c r="E47" s="12">
        <f t="shared" si="0"/>
        <v>100</v>
      </c>
    </row>
    <row r="48" spans="1:5" ht="14.45" customHeight="1" x14ac:dyDescent="0.2">
      <c r="A48" s="1" t="s">
        <v>13</v>
      </c>
      <c r="B48" s="5" t="s">
        <v>19</v>
      </c>
      <c r="C48" s="6">
        <v>615.62116000000003</v>
      </c>
      <c r="D48" s="6">
        <v>615.62116000000003</v>
      </c>
      <c r="E48" s="12">
        <f t="shared" si="0"/>
        <v>100</v>
      </c>
    </row>
    <row r="49" spans="1:5" ht="27.4" customHeight="1" x14ac:dyDescent="0.2">
      <c r="A49" s="1" t="s">
        <v>34</v>
      </c>
      <c r="B49" s="2" t="s">
        <v>35</v>
      </c>
      <c r="C49" s="3">
        <v>14142.047769999999</v>
      </c>
      <c r="D49" s="3">
        <v>14133.191150000001</v>
      </c>
      <c r="E49" s="13">
        <f t="shared" si="0"/>
        <v>99.937373850350113</v>
      </c>
    </row>
    <row r="50" spans="1:5" ht="14.45" customHeight="1" x14ac:dyDescent="0.2">
      <c r="A50" s="1" t="s">
        <v>13</v>
      </c>
      <c r="B50" s="5" t="s">
        <v>17</v>
      </c>
      <c r="C50" s="6">
        <v>6304.5474899999999</v>
      </c>
      <c r="D50" s="6">
        <v>6304.5474899999999</v>
      </c>
      <c r="E50" s="12">
        <f t="shared" si="0"/>
        <v>100</v>
      </c>
    </row>
    <row r="51" spans="1:5" ht="14.45" customHeight="1" x14ac:dyDescent="0.2">
      <c r="A51" s="1" t="s">
        <v>13</v>
      </c>
      <c r="B51" s="5" t="s">
        <v>19</v>
      </c>
      <c r="C51" s="6">
        <v>2701.94893</v>
      </c>
      <c r="D51" s="6">
        <v>2701.94893</v>
      </c>
      <c r="E51" s="12">
        <f t="shared" si="0"/>
        <v>99.999999999999986</v>
      </c>
    </row>
    <row r="52" spans="1:5" ht="14.45" customHeight="1" x14ac:dyDescent="0.2">
      <c r="A52" s="1" t="s">
        <v>13</v>
      </c>
      <c r="B52" s="5" t="s">
        <v>14</v>
      </c>
      <c r="C52" s="6">
        <v>5135.5513499999997</v>
      </c>
      <c r="D52" s="6">
        <v>5126.6947300000002</v>
      </c>
      <c r="E52" s="12">
        <f t="shared" si="0"/>
        <v>99.827542956999153</v>
      </c>
    </row>
    <row r="53" spans="1:5" ht="40.5" customHeight="1" x14ac:dyDescent="0.2">
      <c r="A53" s="1" t="s">
        <v>36</v>
      </c>
      <c r="B53" s="2" t="s">
        <v>37</v>
      </c>
      <c r="C53" s="3">
        <v>1000</v>
      </c>
      <c r="D53" s="3">
        <v>1000</v>
      </c>
      <c r="E53" s="13">
        <f t="shared" si="0"/>
        <v>100</v>
      </c>
    </row>
    <row r="54" spans="1:5" ht="14.45" customHeight="1" x14ac:dyDescent="0.2">
      <c r="A54" s="1" t="s">
        <v>13</v>
      </c>
      <c r="B54" s="5" t="s">
        <v>14</v>
      </c>
      <c r="C54" s="6">
        <v>1000</v>
      </c>
      <c r="D54" s="6">
        <v>1000</v>
      </c>
      <c r="E54" s="12">
        <f t="shared" si="0"/>
        <v>100</v>
      </c>
    </row>
    <row r="55" spans="1:5" ht="53.45" customHeight="1" x14ac:dyDescent="0.2">
      <c r="A55" s="1" t="s">
        <v>38</v>
      </c>
      <c r="B55" s="2" t="s">
        <v>39</v>
      </c>
      <c r="C55" s="3">
        <v>1130.5044600000001</v>
      </c>
      <c r="D55" s="3">
        <v>1130.5044600000001</v>
      </c>
      <c r="E55" s="13">
        <f t="shared" si="0"/>
        <v>100</v>
      </c>
    </row>
    <row r="56" spans="1:5" ht="14.45" customHeight="1" x14ac:dyDescent="0.2">
      <c r="A56" s="1" t="s">
        <v>13</v>
      </c>
      <c r="B56" s="5" t="s">
        <v>17</v>
      </c>
      <c r="C56" s="6">
        <v>1119.1994199999999</v>
      </c>
      <c r="D56" s="6">
        <v>1119.1994199999999</v>
      </c>
      <c r="E56" s="12">
        <f t="shared" si="0"/>
        <v>100</v>
      </c>
    </row>
    <row r="57" spans="1:5" ht="14.45" customHeight="1" x14ac:dyDescent="0.2">
      <c r="A57" s="1" t="s">
        <v>13</v>
      </c>
      <c r="B57" s="5" t="s">
        <v>19</v>
      </c>
      <c r="C57" s="6">
        <v>11.30504</v>
      </c>
      <c r="D57" s="6">
        <v>11.30504</v>
      </c>
      <c r="E57" s="12">
        <f t="shared" si="0"/>
        <v>99.999999999999986</v>
      </c>
    </row>
    <row r="58" spans="1:5" ht="40.5" customHeight="1" x14ac:dyDescent="0.2">
      <c r="A58" s="1" t="s">
        <v>40</v>
      </c>
      <c r="B58" s="2" t="s">
        <v>41</v>
      </c>
      <c r="C58" s="3">
        <v>2497.8922299999999</v>
      </c>
      <c r="D58" s="3">
        <v>239.04491999999999</v>
      </c>
      <c r="E58" s="13">
        <f t="shared" si="0"/>
        <v>9.5698652299342797</v>
      </c>
    </row>
    <row r="59" spans="1:5" ht="14.45" customHeight="1" x14ac:dyDescent="0.2">
      <c r="A59" s="1" t="s">
        <v>13</v>
      </c>
      <c r="B59" s="5" t="s">
        <v>14</v>
      </c>
      <c r="C59" s="6">
        <v>2497.8922299999999</v>
      </c>
      <c r="D59" s="6">
        <v>239.04491999999999</v>
      </c>
      <c r="E59" s="12">
        <f t="shared" si="0"/>
        <v>9.5698652299342797</v>
      </c>
    </row>
    <row r="60" spans="1:5" ht="53.45" customHeight="1" x14ac:dyDescent="0.2">
      <c r="A60" s="1" t="s">
        <v>42</v>
      </c>
      <c r="B60" s="2" t="s">
        <v>43</v>
      </c>
      <c r="C60" s="3">
        <v>222.22317000000001</v>
      </c>
      <c r="D60" s="3">
        <v>222.22317000000001</v>
      </c>
      <c r="E60" s="13">
        <f t="shared" si="0"/>
        <v>100.00000000000001</v>
      </c>
    </row>
    <row r="61" spans="1:5" ht="14.45" customHeight="1" x14ac:dyDescent="0.2">
      <c r="A61" s="1" t="s">
        <v>13</v>
      </c>
      <c r="B61" s="5" t="s">
        <v>17</v>
      </c>
      <c r="C61" s="6">
        <v>200.00085000000001</v>
      </c>
      <c r="D61" s="6">
        <v>200.00085000000001</v>
      </c>
      <c r="E61" s="12">
        <f t="shared" si="0"/>
        <v>100</v>
      </c>
    </row>
    <row r="62" spans="1:5" ht="14.45" customHeight="1" x14ac:dyDescent="0.2">
      <c r="A62" s="1" t="s">
        <v>13</v>
      </c>
      <c r="B62" s="5" t="s">
        <v>19</v>
      </c>
      <c r="C62" s="6">
        <v>22.22232</v>
      </c>
      <c r="D62" s="6">
        <v>22.22232</v>
      </c>
      <c r="E62" s="12">
        <f t="shared" si="0"/>
        <v>100</v>
      </c>
    </row>
    <row r="63" spans="1:5" ht="40.5" customHeight="1" x14ac:dyDescent="0.2">
      <c r="A63" s="1" t="s">
        <v>44</v>
      </c>
      <c r="B63" s="2" t="s">
        <v>45</v>
      </c>
      <c r="C63" s="3">
        <v>30</v>
      </c>
      <c r="D63" s="3">
        <v>29.5</v>
      </c>
      <c r="E63" s="13">
        <f t="shared" si="0"/>
        <v>98.333333333333329</v>
      </c>
    </row>
    <row r="64" spans="1:5" ht="14.45" customHeight="1" x14ac:dyDescent="0.2">
      <c r="A64" s="1" t="s">
        <v>13</v>
      </c>
      <c r="B64" s="5" t="s">
        <v>14</v>
      </c>
      <c r="C64" s="6">
        <v>30</v>
      </c>
      <c r="D64" s="6">
        <v>29.5</v>
      </c>
      <c r="E64" s="12">
        <f t="shared" si="0"/>
        <v>98.333333333333329</v>
      </c>
    </row>
    <row r="65" spans="1:6" ht="40.5" customHeight="1" x14ac:dyDescent="0.2">
      <c r="A65" s="1" t="s">
        <v>46</v>
      </c>
      <c r="B65" s="2" t="s">
        <v>47</v>
      </c>
      <c r="C65" s="3">
        <v>246.54855000000001</v>
      </c>
      <c r="D65" s="3">
        <v>246.54855000000001</v>
      </c>
      <c r="E65" s="13">
        <f t="shared" si="0"/>
        <v>100</v>
      </c>
    </row>
    <row r="66" spans="1:6" ht="14.45" customHeight="1" x14ac:dyDescent="0.2">
      <c r="A66" s="1" t="s">
        <v>13</v>
      </c>
      <c r="B66" s="5" t="s">
        <v>17</v>
      </c>
      <c r="C66" s="6">
        <v>246.30199999999999</v>
      </c>
      <c r="D66" s="6">
        <v>246.30199999999999</v>
      </c>
      <c r="E66" s="12">
        <f t="shared" si="0"/>
        <v>100</v>
      </c>
    </row>
    <row r="67" spans="1:6" ht="14.45" customHeight="1" x14ac:dyDescent="0.2">
      <c r="A67" s="1" t="s">
        <v>13</v>
      </c>
      <c r="B67" s="5" t="s">
        <v>19</v>
      </c>
      <c r="C67" s="6">
        <v>0.24654999999999999</v>
      </c>
      <c r="D67" s="6">
        <v>0.24654999999999999</v>
      </c>
      <c r="E67" s="12">
        <f t="shared" si="0"/>
        <v>100</v>
      </c>
    </row>
    <row r="68" spans="1:6" ht="53.45" customHeight="1" x14ac:dyDescent="0.2">
      <c r="A68" s="1" t="s">
        <v>48</v>
      </c>
      <c r="B68" s="2" t="s">
        <v>49</v>
      </c>
      <c r="C68" s="3">
        <v>6284.2634399999997</v>
      </c>
      <c r="D68" s="3">
        <v>2099</v>
      </c>
      <c r="E68" s="13">
        <f t="shared" si="0"/>
        <v>33.400891290451696</v>
      </c>
    </row>
    <row r="69" spans="1:6" ht="14.45" customHeight="1" x14ac:dyDescent="0.2">
      <c r="A69" s="1" t="s">
        <v>13</v>
      </c>
      <c r="B69" s="5" t="s">
        <v>14</v>
      </c>
      <c r="C69" s="6">
        <v>6284.2634399999997</v>
      </c>
      <c r="D69" s="6">
        <v>2099</v>
      </c>
      <c r="E69" s="12">
        <f t="shared" si="0"/>
        <v>33.400891290451696</v>
      </c>
    </row>
    <row r="70" spans="1:6" ht="14.45" customHeight="1" x14ac:dyDescent="0.2">
      <c r="A70" s="1" t="s">
        <v>13</v>
      </c>
      <c r="B70" s="2" t="s">
        <v>50</v>
      </c>
      <c r="C70" s="3">
        <v>558377.21722999995</v>
      </c>
      <c r="D70" s="3">
        <f>D71+D72+D73+D74</f>
        <v>528603.78963999997</v>
      </c>
      <c r="E70" s="13">
        <f t="shared" si="0"/>
        <v>94.667864900058035</v>
      </c>
      <c r="F70" s="10"/>
    </row>
    <row r="71" spans="1:6" ht="14.45" customHeight="1" x14ac:dyDescent="0.2">
      <c r="A71" s="1" t="s">
        <v>13</v>
      </c>
      <c r="B71" s="7" t="s">
        <v>16</v>
      </c>
      <c r="C71" s="8">
        <f>14326.38546-0.00088</f>
        <v>14326.38458</v>
      </c>
      <c r="D71" s="8">
        <f>D9+D13+D18+D46+D42</f>
        <v>13743.56143</v>
      </c>
      <c r="E71" s="13">
        <f t="shared" ref="E71:E74" si="1">D71*100/C71</f>
        <v>95.931819736197525</v>
      </c>
      <c r="F71" s="11"/>
    </row>
    <row r="72" spans="1:6" ht="14.45" customHeight="1" x14ac:dyDescent="0.2">
      <c r="A72" s="1" t="s">
        <v>13</v>
      </c>
      <c r="B72" s="7" t="s">
        <v>17</v>
      </c>
      <c r="C72" s="8">
        <f>276628.81923+0.00088-200</f>
        <v>276428.82011000003</v>
      </c>
      <c r="D72" s="8">
        <f>D10+D14+D19+D23+D28+D31+D35+D38+D43+D47+D50+D56+D61+D66</f>
        <v>273997.89660000004</v>
      </c>
      <c r="E72" s="13">
        <f t="shared" si="1"/>
        <v>99.120596937384221</v>
      </c>
    </row>
    <row r="73" spans="1:6" ht="14.45" customHeight="1" x14ac:dyDescent="0.2">
      <c r="A73" s="1" t="s">
        <v>13</v>
      </c>
      <c r="B73" s="7" t="s">
        <v>19</v>
      </c>
      <c r="C73" s="8">
        <f>5435.63664+200</f>
        <v>5635.6366399999997</v>
      </c>
      <c r="D73" s="8">
        <f>D15+D20+D24+D29+D32+D36+D44+D48+D51+D57+D62+D67+D39</f>
        <v>5276.1687000000002</v>
      </c>
      <c r="E73" s="13">
        <f t="shared" si="1"/>
        <v>93.621520283110385</v>
      </c>
    </row>
    <row r="74" spans="1:6" ht="14.45" customHeight="1" x14ac:dyDescent="0.2">
      <c r="A74" s="14" t="s">
        <v>13</v>
      </c>
      <c r="B74" s="15" t="s">
        <v>14</v>
      </c>
      <c r="C74" s="16">
        <v>261986.37590000001</v>
      </c>
      <c r="D74" s="16">
        <f>D11+D16+D21+D26+D33+D40+D52+D59+D64+D69+D7+D54</f>
        <v>235586.16290999996</v>
      </c>
      <c r="E74" s="17">
        <f t="shared" si="1"/>
        <v>89.923058823456898</v>
      </c>
    </row>
    <row r="75" spans="1:6" ht="28.5" customHeight="1" x14ac:dyDescent="0.2">
      <c r="A75" s="18"/>
      <c r="B75" s="20" t="s">
        <v>54</v>
      </c>
      <c r="C75" s="19">
        <v>28.017620000000001</v>
      </c>
      <c r="D75" s="18"/>
      <c r="E75" s="18"/>
    </row>
  </sheetData>
  <mergeCells count="3">
    <mergeCell ref="A1:E1"/>
    <mergeCell ref="A2:E2"/>
    <mergeCell ref="A3:E3"/>
  </mergeCells>
  <pageMargins left="0.39370080000000002" right="0.39370080000000002" top="0.39370080000000002" bottom="0.54448819999999998" header="0.3" footer="0.3"/>
  <pageSetup paperSize="9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2025-03-17T04:19:32Z</dcterms:modified>
</cp:coreProperties>
</file>